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0" windowWidth="2136" windowHeight="1176" activeTab="1"/>
  </bookViews>
  <sheets>
    <sheet name="國小" sheetId="5" r:id="rId1"/>
    <sheet name="PO網公告" sheetId="6" r:id="rId2"/>
    <sheet name="附幼" sheetId="4" r:id="rId3"/>
    <sheet name="教職員工" sheetId="1" r:id="rId4"/>
  </sheets>
  <definedNames>
    <definedName name="_xlnm._FilterDatabase" localSheetId="1" hidden="1">PO網公告!$A$2:$C$12</definedName>
    <definedName name="_xlnm._FilterDatabase" localSheetId="2" hidden="1">附幼!$A$2:$C$11</definedName>
    <definedName name="_xlnm._FilterDatabase" localSheetId="0" hidden="1">國小!$A$2:$C$10</definedName>
    <definedName name="_xlnm._FilterDatabase" localSheetId="3" hidden="1">教職員工!$A$2:$C$14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6" l="1"/>
  <c r="B26" i="6"/>
  <c r="B30" i="6" s="1"/>
  <c r="B22" i="5" l="1"/>
  <c r="B25" i="5" l="1"/>
  <c r="B19" i="1" l="1"/>
  <c r="B26" i="5" l="1"/>
  <c r="B13" i="4"/>
  <c r="B16" i="1" l="1"/>
  <c r="B20" i="1" s="1"/>
</calcChain>
</file>

<file path=xl/sharedStrings.xml><?xml version="1.0" encoding="utf-8"?>
<sst xmlns="http://schemas.openxmlformats.org/spreadsheetml/2006/main" count="96" uniqueCount="75">
  <si>
    <t>金額</t>
    <phoneticPr fontId="1" type="noConversion"/>
  </si>
  <si>
    <t>說明</t>
    <phoneticPr fontId="1" type="noConversion"/>
  </si>
  <si>
    <t>時間</t>
    <phoneticPr fontId="1" type="noConversion"/>
  </si>
  <si>
    <t>目前金額</t>
    <phoneticPr fontId="1" type="noConversion"/>
  </si>
  <si>
    <t>總計</t>
    <phoneticPr fontId="1" type="noConversion"/>
  </si>
  <si>
    <t>上期經費結存</t>
  </si>
  <si>
    <t>111學年度第一學期午餐費收入</t>
    <phoneticPr fontId="1" type="noConversion"/>
  </si>
  <si>
    <t>8-9月午餐費支出</t>
  </si>
  <si>
    <t>8-9月午餐費支出</t>
    <phoneticPr fontId="1" type="noConversion"/>
  </si>
  <si>
    <t>8-10月午餐費收入</t>
    <phoneticPr fontId="1" type="noConversion"/>
  </si>
  <si>
    <t>8-9月午餐退費</t>
  </si>
  <si>
    <t>未來須付金額總和</t>
  </si>
  <si>
    <t>A(剩餘金額)</t>
    <phoneticPr fontId="1" type="noConversion"/>
  </si>
  <si>
    <t>A(剩餘金額)-B(未來須付金額總和)=0</t>
    <phoneticPr fontId="1" type="noConversion"/>
  </si>
  <si>
    <t>10月午餐費支出</t>
    <phoneticPr fontId="1" type="noConversion"/>
  </si>
  <si>
    <t>10月午餐費支出</t>
    <phoneticPr fontId="1" type="noConversion"/>
  </si>
  <si>
    <t>10月午餐退費</t>
    <phoneticPr fontId="1" type="noConversion"/>
  </si>
  <si>
    <t>111學年第1期政府補助就學費用收入</t>
    <phoneticPr fontId="1" type="noConversion"/>
  </si>
  <si>
    <t>10月午餐費支出</t>
  </si>
  <si>
    <t>110學年度就學費用-午餐費補分攤</t>
    <phoneticPr fontId="1" type="noConversion"/>
  </si>
  <si>
    <t>11月午餐費支出</t>
    <phoneticPr fontId="1" type="noConversion"/>
  </si>
  <si>
    <t>11月午餐費支出</t>
    <phoneticPr fontId="1" type="noConversion"/>
  </si>
  <si>
    <t>11月午餐退費</t>
    <phoneticPr fontId="1" type="noConversion"/>
  </si>
  <si>
    <t>12月午餐費支出</t>
  </si>
  <si>
    <t>12月午餐費支出</t>
    <phoneticPr fontId="1" type="noConversion"/>
  </si>
  <si>
    <t>12月午餐退費</t>
    <phoneticPr fontId="1" type="noConversion"/>
  </si>
  <si>
    <t>保全離職退費</t>
    <phoneticPr fontId="1" type="noConversion"/>
  </si>
  <si>
    <t>1月午餐費支出</t>
    <phoneticPr fontId="1" type="noConversion"/>
  </si>
  <si>
    <t>1月午餐退費</t>
    <phoneticPr fontId="1" type="noConversion"/>
  </si>
  <si>
    <t>教職員工午餐收支表112.1.19</t>
    <phoneticPr fontId="1" type="noConversion"/>
  </si>
  <si>
    <t>幼兒園午餐收支表112.1.19</t>
    <phoneticPr fontId="1" type="noConversion"/>
  </si>
  <si>
    <t>8-9月一~六年級午餐退費</t>
    <phoneticPr fontId="1" type="noConversion"/>
  </si>
  <si>
    <t>10月一~六年級午餐退費</t>
    <phoneticPr fontId="1" type="noConversion"/>
  </si>
  <si>
    <t>11-1月午餐費收入</t>
    <phoneticPr fontId="1" type="noConversion"/>
  </si>
  <si>
    <t>11月午餐費支出</t>
    <phoneticPr fontId="1" type="noConversion"/>
  </si>
  <si>
    <t>11月一~六年級午餐退費</t>
    <phoneticPr fontId="1" type="noConversion"/>
  </si>
  <si>
    <t>11月班級及社團退餐</t>
    <phoneticPr fontId="1" type="noConversion"/>
  </si>
  <si>
    <t>12月一~六年級午餐退費</t>
    <phoneticPr fontId="1" type="noConversion"/>
  </si>
  <si>
    <t>12月午餐費支出</t>
    <phoneticPr fontId="1" type="noConversion"/>
  </si>
  <si>
    <t>1月午餐費支出</t>
    <phoneticPr fontId="1" type="noConversion"/>
  </si>
  <si>
    <t>1月一~六年級午餐退費</t>
    <phoneticPr fontId="1" type="noConversion"/>
  </si>
  <si>
    <t>3年3班學生轉出退費</t>
    <phoneticPr fontId="1" type="noConversion"/>
  </si>
  <si>
    <t>10月班級及社團退餐</t>
    <phoneticPr fontId="1" type="noConversion"/>
  </si>
  <si>
    <t>要補150給怡饗</t>
    <phoneticPr fontId="1" type="noConversion"/>
  </si>
  <si>
    <t>吳銳宇</t>
    <phoneticPr fontId="1" type="noConversion"/>
  </si>
  <si>
    <t>林立辰</t>
    <phoneticPr fontId="1" type="noConversion"/>
  </si>
  <si>
    <t xml:space="preserve">不補 已退費 </t>
    <phoneticPr fontId="1" type="noConversion"/>
  </si>
  <si>
    <t>三年四班轉學生 12/18開始用餐 23餐</t>
    <phoneticPr fontId="1" type="noConversion"/>
  </si>
  <si>
    <t>1月班級及社團退餐</t>
    <phoneticPr fontId="1" type="noConversion"/>
  </si>
  <si>
    <t>12月班級及社團退餐</t>
    <phoneticPr fontId="1" type="noConversion"/>
  </si>
  <si>
    <t>國小午餐收支表114.1.20</t>
    <phoneticPr fontId="1" type="noConversion"/>
  </si>
  <si>
    <t>2-4月午餐費收入</t>
    <phoneticPr fontId="1" type="noConversion"/>
  </si>
  <si>
    <t>60201退訂 (44餐)</t>
    <phoneticPr fontId="1" type="noConversion"/>
  </si>
  <si>
    <t>30203加訂週三 (9餐)</t>
    <phoneticPr fontId="1" type="noConversion"/>
  </si>
  <si>
    <t>2月一~六年級午餐退費</t>
    <phoneticPr fontId="1" type="noConversion"/>
  </si>
  <si>
    <t>40112轉學</t>
    <phoneticPr fontId="1" type="noConversion"/>
  </si>
  <si>
    <t>2月午餐費支出</t>
    <phoneticPr fontId="1" type="noConversion"/>
  </si>
  <si>
    <t>3月一~六年級午餐退費</t>
    <phoneticPr fontId="1" type="noConversion"/>
  </si>
  <si>
    <t>3月午餐費支出</t>
    <phoneticPr fontId="1" type="noConversion"/>
  </si>
  <si>
    <t>3月社團退餐</t>
    <phoneticPr fontId="1" type="noConversion"/>
  </si>
  <si>
    <t>3月班級活動退餐</t>
    <phoneticPr fontId="1" type="noConversion"/>
  </si>
  <si>
    <t>5-6月午餐費收入</t>
    <phoneticPr fontId="1" type="noConversion"/>
  </si>
  <si>
    <t>4月午餐費支出</t>
    <phoneticPr fontId="1" type="noConversion"/>
  </si>
  <si>
    <t>4月一~六年級午餐退費</t>
    <phoneticPr fontId="1" type="noConversion"/>
  </si>
  <si>
    <t>4月班級活動退餐</t>
    <phoneticPr fontId="1" type="noConversion"/>
  </si>
  <si>
    <t>30322轉學</t>
    <phoneticPr fontId="1" type="noConversion"/>
  </si>
  <si>
    <t>401轉學生收入 50x35x2</t>
    <phoneticPr fontId="1" type="noConversion"/>
  </si>
  <si>
    <t>5月午餐費支出</t>
    <phoneticPr fontId="1" type="noConversion"/>
  </si>
  <si>
    <t>5月一~六年級午餐退費</t>
    <phoneticPr fontId="1" type="noConversion"/>
  </si>
  <si>
    <t>6月午餐費支出</t>
    <phoneticPr fontId="1" type="noConversion"/>
  </si>
  <si>
    <t>60708訂餐(戶外教育)</t>
    <phoneticPr fontId="1" type="noConversion"/>
  </si>
  <si>
    <t>6月班級活動退餐</t>
    <phoneticPr fontId="1" type="noConversion"/>
  </si>
  <si>
    <t xml:space="preserve"> </t>
    <phoneticPr fontId="1" type="noConversion"/>
  </si>
  <si>
    <t>國小午餐收支表114.6.30</t>
    <phoneticPr fontId="1" type="noConversion"/>
  </si>
  <si>
    <t>6月一~六年級午餐退費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</si>
</sst>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26"/>
      <color theme="1"/>
      <name val="新細明體"/>
      <family val="1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8"/>
      <color theme="1"/>
      <name val="新細明體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176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left" wrapText="1"/>
    </xf>
    <xf numFmtId="3" fontId="0" fillId="0" borderId="0" xfId="0" applyNumberFormat="1"/>
    <xf numFmtId="0" fontId="0" fillId="2" borderId="1" xfId="0" applyFill="1" applyBorder="1" applyAlignment="1">
      <alignment wrapText="1"/>
    </xf>
    <xf numFmtId="0" fontId="4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3" fontId="0" fillId="2" borderId="1" xfId="0" applyNumberFormat="1" applyFill="1" applyBorder="1"/>
    <xf numFmtId="0" fontId="0" fillId="0" borderId="0" xfId="0" applyAlignment="1">
      <alignment wrapText="1"/>
    </xf>
    <xf numFmtId="3" fontId="0" fillId="0" borderId="2" xfId="0" applyNumberFormat="1" applyFill="1" applyBorder="1"/>
    <xf numFmtId="3" fontId="0" fillId="3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6" sqref="C6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</cols>
  <sheetData>
    <row r="1" spans="1:4" ht="36.6" x14ac:dyDescent="0.7">
      <c r="A1" s="17" t="s">
        <v>50</v>
      </c>
      <c r="B1" s="17"/>
      <c r="C1" s="17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45222</v>
      </c>
      <c r="B4" s="4">
        <v>1937200</v>
      </c>
      <c r="C4" s="3" t="s">
        <v>9</v>
      </c>
    </row>
    <row r="5" spans="1:4" x14ac:dyDescent="0.3">
      <c r="A5" s="2">
        <v>45565</v>
      </c>
      <c r="B5" s="4">
        <v>-943050</v>
      </c>
      <c r="C5" s="3" t="s">
        <v>8</v>
      </c>
    </row>
    <row r="6" spans="1:4" x14ac:dyDescent="0.3">
      <c r="A6" s="2">
        <v>45565</v>
      </c>
      <c r="B6" s="4">
        <v>-2450</v>
      </c>
      <c r="C6" s="3" t="s">
        <v>31</v>
      </c>
    </row>
    <row r="7" spans="1:4" x14ac:dyDescent="0.3">
      <c r="A7" s="2">
        <v>45565</v>
      </c>
      <c r="B7" s="4">
        <v>-950</v>
      </c>
      <c r="C7" s="3" t="s">
        <v>41</v>
      </c>
    </row>
    <row r="8" spans="1:4" x14ac:dyDescent="0.3">
      <c r="A8" s="2">
        <v>45600</v>
      </c>
      <c r="B8" s="4">
        <v>-846850</v>
      </c>
      <c r="C8" s="3" t="s">
        <v>15</v>
      </c>
    </row>
    <row r="9" spans="1:4" x14ac:dyDescent="0.3">
      <c r="A9" s="2">
        <v>45600</v>
      </c>
      <c r="B9" s="4">
        <v>-2550</v>
      </c>
      <c r="C9" s="3" t="s">
        <v>32</v>
      </c>
    </row>
    <row r="10" spans="1:4" x14ac:dyDescent="0.3">
      <c r="A10" s="2">
        <v>45600</v>
      </c>
      <c r="B10" s="4">
        <v>-1650</v>
      </c>
      <c r="C10" s="3" t="s">
        <v>42</v>
      </c>
      <c r="D10" s="8"/>
    </row>
    <row r="11" spans="1:4" x14ac:dyDescent="0.3">
      <c r="A11" s="2">
        <v>45260</v>
      </c>
      <c r="B11" s="1">
        <v>2335450</v>
      </c>
      <c r="C11" s="3" t="s">
        <v>33</v>
      </c>
    </row>
    <row r="12" spans="1:4" x14ac:dyDescent="0.3">
      <c r="A12" s="2">
        <v>45628</v>
      </c>
      <c r="B12" s="1">
        <v>-930700</v>
      </c>
      <c r="C12" s="3" t="s">
        <v>34</v>
      </c>
    </row>
    <row r="13" spans="1:4" x14ac:dyDescent="0.3">
      <c r="A13" s="2">
        <v>45628</v>
      </c>
      <c r="B13" s="15">
        <v>-2300</v>
      </c>
      <c r="C13" s="3" t="s">
        <v>35</v>
      </c>
    </row>
    <row r="14" spans="1:4" x14ac:dyDescent="0.3">
      <c r="A14" s="2">
        <v>45628</v>
      </c>
      <c r="B14" s="4">
        <v>-2950</v>
      </c>
      <c r="C14" s="3" t="s">
        <v>36</v>
      </c>
    </row>
    <row r="15" spans="1:4" x14ac:dyDescent="0.3">
      <c r="A15" s="2">
        <v>45644</v>
      </c>
      <c r="B15" s="4">
        <v>1150</v>
      </c>
      <c r="C15" s="3" t="s">
        <v>47</v>
      </c>
    </row>
    <row r="16" spans="1:4" x14ac:dyDescent="0.3">
      <c r="A16" s="2">
        <v>45657</v>
      </c>
      <c r="B16" s="1">
        <v>-979350</v>
      </c>
      <c r="C16" s="3" t="s">
        <v>38</v>
      </c>
    </row>
    <row r="17" spans="1:8" x14ac:dyDescent="0.3">
      <c r="A17" s="2">
        <v>45657</v>
      </c>
      <c r="B17" s="1">
        <v>-5650</v>
      </c>
      <c r="C17" s="3" t="s">
        <v>37</v>
      </c>
    </row>
    <row r="18" spans="1:8" x14ac:dyDescent="0.3">
      <c r="A18" s="2">
        <v>45657</v>
      </c>
      <c r="B18" s="1">
        <v>-2150</v>
      </c>
      <c r="C18" s="3" t="s">
        <v>49</v>
      </c>
    </row>
    <row r="19" spans="1:8" x14ac:dyDescent="0.3">
      <c r="A19" s="2">
        <v>45311</v>
      </c>
      <c r="B19" s="1">
        <v>-547400</v>
      </c>
      <c r="C19" s="3" t="s">
        <v>39</v>
      </c>
    </row>
    <row r="20" spans="1:8" x14ac:dyDescent="0.3">
      <c r="A20" s="2">
        <v>45311</v>
      </c>
      <c r="B20" s="1">
        <v>-3300</v>
      </c>
      <c r="C20" s="3" t="s">
        <v>48</v>
      </c>
    </row>
    <row r="21" spans="1:8" x14ac:dyDescent="0.3">
      <c r="A21" s="2">
        <v>45311</v>
      </c>
      <c r="B21" s="1">
        <v>-2500</v>
      </c>
      <c r="C21" s="3" t="s">
        <v>40</v>
      </c>
      <c r="F21" t="s">
        <v>43</v>
      </c>
    </row>
    <row r="22" spans="1:8" x14ac:dyDescent="0.3">
      <c r="A22" s="6" t="s">
        <v>4</v>
      </c>
      <c r="B22" s="6">
        <f>SUM(B3:B21)</f>
        <v>0</v>
      </c>
      <c r="C22" s="9" t="s">
        <v>12</v>
      </c>
      <c r="D22" s="8"/>
      <c r="F22" t="s">
        <v>44</v>
      </c>
      <c r="G22">
        <v>1</v>
      </c>
      <c r="H22" t="s">
        <v>46</v>
      </c>
    </row>
    <row r="23" spans="1:8" x14ac:dyDescent="0.3">
      <c r="A23" s="11"/>
      <c r="B23" s="11"/>
      <c r="C23" s="12"/>
      <c r="D23" s="8"/>
      <c r="F23" t="s">
        <v>45</v>
      </c>
      <c r="G23">
        <v>2</v>
      </c>
    </row>
    <row r="24" spans="1:8" x14ac:dyDescent="0.3">
      <c r="A24" s="10"/>
      <c r="B24" s="6"/>
      <c r="C24" s="6"/>
    </row>
    <row r="25" spans="1:8" x14ac:dyDescent="0.3">
      <c r="A25" s="6"/>
      <c r="B25" s="6">
        <f>SUM(B24:B24)</f>
        <v>0</v>
      </c>
      <c r="C25" s="6" t="s">
        <v>11</v>
      </c>
    </row>
    <row r="26" spans="1:8" x14ac:dyDescent="0.3">
      <c r="A26" s="1"/>
      <c r="B26" s="1">
        <f>B22-B25</f>
        <v>0</v>
      </c>
      <c r="C26" s="1" t="s">
        <v>13</v>
      </c>
    </row>
    <row r="27" spans="1:8" x14ac:dyDescent="0.3">
      <c r="C27" s="14"/>
    </row>
  </sheetData>
  <autoFilter ref="A2:C10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24" sqref="C24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</cols>
  <sheetData>
    <row r="1" spans="1:4" ht="36.6" x14ac:dyDescent="0.7">
      <c r="A1" s="17" t="s">
        <v>73</v>
      </c>
      <c r="B1" s="17"/>
      <c r="C1" s="17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45705</v>
      </c>
      <c r="B4" s="4">
        <v>2445700</v>
      </c>
      <c r="C4" s="3" t="s">
        <v>51</v>
      </c>
    </row>
    <row r="5" spans="1:4" x14ac:dyDescent="0.3">
      <c r="A5" s="2"/>
      <c r="B5" s="4">
        <v>450</v>
      </c>
      <c r="C5" s="3" t="s">
        <v>53</v>
      </c>
    </row>
    <row r="6" spans="1:4" x14ac:dyDescent="0.3">
      <c r="A6" s="2"/>
      <c r="B6" s="4">
        <v>-2200</v>
      </c>
      <c r="C6" s="3" t="s">
        <v>52</v>
      </c>
    </row>
    <row r="7" spans="1:4" x14ac:dyDescent="0.3">
      <c r="A7" s="2"/>
      <c r="B7" s="4">
        <v>-4450</v>
      </c>
      <c r="C7" s="3" t="s">
        <v>54</v>
      </c>
    </row>
    <row r="8" spans="1:4" x14ac:dyDescent="0.3">
      <c r="A8" s="2"/>
      <c r="B8" s="4">
        <v>-1450</v>
      </c>
      <c r="C8" s="3" t="s">
        <v>55</v>
      </c>
    </row>
    <row r="9" spans="1:4" x14ac:dyDescent="0.3">
      <c r="A9" s="2"/>
      <c r="B9" s="4">
        <v>-586500</v>
      </c>
      <c r="C9" s="3" t="s">
        <v>56</v>
      </c>
    </row>
    <row r="10" spans="1:4" x14ac:dyDescent="0.3">
      <c r="A10" s="2"/>
      <c r="B10" s="4">
        <v>-939650</v>
      </c>
      <c r="C10" s="3" t="s">
        <v>58</v>
      </c>
    </row>
    <row r="11" spans="1:4" x14ac:dyDescent="0.3">
      <c r="A11" s="2"/>
      <c r="B11" s="4">
        <v>-3350</v>
      </c>
      <c r="C11" s="3" t="s">
        <v>57</v>
      </c>
    </row>
    <row r="12" spans="1:4" x14ac:dyDescent="0.3">
      <c r="A12" s="2"/>
      <c r="B12" s="4">
        <v>-5600</v>
      </c>
      <c r="C12" s="3" t="s">
        <v>60</v>
      </c>
      <c r="D12" s="8"/>
    </row>
    <row r="13" spans="1:4" x14ac:dyDescent="0.3">
      <c r="A13" s="2"/>
      <c r="B13" s="4">
        <v>-5200</v>
      </c>
      <c r="C13" s="3" t="s">
        <v>59</v>
      </c>
      <c r="D13" s="8"/>
    </row>
    <row r="14" spans="1:4" x14ac:dyDescent="0.3">
      <c r="A14" s="2"/>
      <c r="B14" s="4">
        <v>-200</v>
      </c>
      <c r="C14" s="3" t="s">
        <v>65</v>
      </c>
      <c r="D14" s="8"/>
    </row>
    <row r="15" spans="1:4" x14ac:dyDescent="0.3">
      <c r="A15" s="2"/>
      <c r="B15" s="16">
        <v>-889650</v>
      </c>
      <c r="C15" s="3" t="s">
        <v>62</v>
      </c>
      <c r="D15" s="8"/>
    </row>
    <row r="16" spans="1:4" x14ac:dyDescent="0.3">
      <c r="A16" s="2"/>
      <c r="B16" s="16">
        <v>-4550</v>
      </c>
      <c r="C16" s="3" t="s">
        <v>63</v>
      </c>
      <c r="D16" s="8"/>
    </row>
    <row r="17" spans="1:4" x14ac:dyDescent="0.3">
      <c r="A17" s="2"/>
      <c r="B17" s="16">
        <v>-3350</v>
      </c>
      <c r="C17" s="3" t="s">
        <v>64</v>
      </c>
      <c r="D17" s="8"/>
    </row>
    <row r="18" spans="1:4" x14ac:dyDescent="0.3">
      <c r="A18" s="2"/>
      <c r="B18" s="1">
        <v>1752700</v>
      </c>
      <c r="C18" s="3" t="s">
        <v>61</v>
      </c>
    </row>
    <row r="19" spans="1:4" x14ac:dyDescent="0.3">
      <c r="A19" s="2"/>
      <c r="B19" s="16">
        <v>50</v>
      </c>
      <c r="C19" s="3" t="s">
        <v>70</v>
      </c>
    </row>
    <row r="20" spans="1:4" x14ac:dyDescent="0.3">
      <c r="A20" s="2"/>
      <c r="B20" s="1">
        <v>3500</v>
      </c>
      <c r="C20" s="3" t="s">
        <v>66</v>
      </c>
    </row>
    <row r="21" spans="1:4" x14ac:dyDescent="0.3">
      <c r="A21" s="2"/>
      <c r="B21" s="1">
        <v>-930000</v>
      </c>
      <c r="C21" s="3" t="s">
        <v>67</v>
      </c>
    </row>
    <row r="22" spans="1:4" x14ac:dyDescent="0.3">
      <c r="A22" s="2"/>
      <c r="B22" s="1">
        <v>-6950</v>
      </c>
      <c r="C22" s="3" t="s">
        <v>68</v>
      </c>
    </row>
    <row r="23" spans="1:4" x14ac:dyDescent="0.3">
      <c r="A23" s="2"/>
      <c r="B23" s="1">
        <v>-810750</v>
      </c>
      <c r="C23" s="3" t="s">
        <v>69</v>
      </c>
    </row>
    <row r="24" spans="1:4" x14ac:dyDescent="0.3">
      <c r="A24" s="2"/>
      <c r="B24" s="1">
        <v>-5000</v>
      </c>
      <c r="C24" s="3" t="s">
        <v>71</v>
      </c>
    </row>
    <row r="25" spans="1:4" x14ac:dyDescent="0.3">
      <c r="A25" s="2"/>
      <c r="B25" s="1">
        <v>-3550</v>
      </c>
      <c r="C25" s="3" t="s">
        <v>74</v>
      </c>
    </row>
    <row r="26" spans="1:4" x14ac:dyDescent="0.3">
      <c r="A26" s="6" t="s">
        <v>4</v>
      </c>
      <c r="B26" s="6">
        <f>SUM(B3:B25)</f>
        <v>0</v>
      </c>
      <c r="C26" s="9" t="s">
        <v>12</v>
      </c>
      <c r="D26" s="8"/>
    </row>
    <row r="27" spans="1:4" x14ac:dyDescent="0.3">
      <c r="A27" s="11"/>
      <c r="B27" s="11"/>
      <c r="C27" s="12"/>
      <c r="D27" s="8"/>
    </row>
    <row r="28" spans="1:4" x14ac:dyDescent="0.3">
      <c r="A28" s="10"/>
      <c r="B28" s="6"/>
      <c r="C28" s="6"/>
    </row>
    <row r="29" spans="1:4" x14ac:dyDescent="0.3">
      <c r="A29" s="6"/>
      <c r="B29" s="6">
        <f>SUM(B28:B28)</f>
        <v>0</v>
      </c>
      <c r="C29" s="6" t="s">
        <v>11</v>
      </c>
    </row>
    <row r="30" spans="1:4" x14ac:dyDescent="0.3">
      <c r="A30" s="1"/>
      <c r="B30" s="1">
        <f>B26-B29</f>
        <v>0</v>
      </c>
      <c r="C30" s="1" t="s">
        <v>13</v>
      </c>
    </row>
    <row r="31" spans="1:4" x14ac:dyDescent="0.3">
      <c r="C31" s="14"/>
    </row>
    <row r="33" spans="3:3" x14ac:dyDescent="0.3">
      <c r="C33" t="s">
        <v>72</v>
      </c>
    </row>
  </sheetData>
  <autoFilter ref="A2:C12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2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  <col min="6" max="6" width="9.33203125" bestFit="1" customWidth="1"/>
  </cols>
  <sheetData>
    <row r="1" spans="1:4" ht="36.6" x14ac:dyDescent="0.7">
      <c r="A1" s="17" t="s">
        <v>30</v>
      </c>
      <c r="B1" s="17"/>
      <c r="C1" s="17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44879</v>
      </c>
      <c r="B4" s="4">
        <v>583743</v>
      </c>
      <c r="C4" s="1" t="s">
        <v>17</v>
      </c>
    </row>
    <row r="5" spans="1:4" x14ac:dyDescent="0.3">
      <c r="A5" s="2">
        <v>44837</v>
      </c>
      <c r="B5" s="4">
        <v>-144315</v>
      </c>
      <c r="C5" s="1" t="s">
        <v>7</v>
      </c>
      <c r="D5" s="8"/>
    </row>
    <row r="6" spans="1:4" x14ac:dyDescent="0.3">
      <c r="A6" s="2">
        <v>44872</v>
      </c>
      <c r="B6" s="4">
        <v>-125325</v>
      </c>
      <c r="C6" s="1" t="s">
        <v>18</v>
      </c>
      <c r="D6" s="8"/>
    </row>
    <row r="7" spans="1:4" x14ac:dyDescent="0.3">
      <c r="A7" s="2">
        <v>44880</v>
      </c>
      <c r="B7" s="4">
        <v>280131</v>
      </c>
      <c r="C7" s="1" t="s">
        <v>19</v>
      </c>
    </row>
    <row r="8" spans="1:4" x14ac:dyDescent="0.3">
      <c r="A8" s="2">
        <v>44902</v>
      </c>
      <c r="B8" s="4">
        <v>-132345</v>
      </c>
      <c r="C8" s="1" t="s">
        <v>20</v>
      </c>
    </row>
    <row r="9" spans="1:4" x14ac:dyDescent="0.3">
      <c r="A9" s="2">
        <v>44570</v>
      </c>
      <c r="B9" s="4">
        <v>-131085</v>
      </c>
      <c r="C9" s="1" t="s">
        <v>23</v>
      </c>
    </row>
    <row r="10" spans="1:4" x14ac:dyDescent="0.3">
      <c r="A10" s="2">
        <v>44945</v>
      </c>
      <c r="B10" s="4">
        <v>-86940</v>
      </c>
      <c r="C10" s="1" t="s">
        <v>27</v>
      </c>
    </row>
    <row r="11" spans="1:4" x14ac:dyDescent="0.3">
      <c r="A11" s="2"/>
      <c r="B11" s="4"/>
      <c r="C11" s="1"/>
    </row>
    <row r="12" spans="1:4" x14ac:dyDescent="0.3">
      <c r="A12" s="1"/>
      <c r="B12" s="1"/>
      <c r="C12" s="1"/>
    </row>
    <row r="13" spans="1:4" x14ac:dyDescent="0.3">
      <c r="A13" s="6" t="s">
        <v>4</v>
      </c>
      <c r="B13" s="6">
        <f>SUM(B3:B12)</f>
        <v>243864</v>
      </c>
      <c r="C13" s="9"/>
      <c r="D13" s="8"/>
    </row>
    <row r="14" spans="1:4" x14ac:dyDescent="0.3">
      <c r="A14" s="1"/>
      <c r="B14" s="1"/>
      <c r="C14" s="1"/>
    </row>
  </sheetData>
  <autoFilter ref="A2:C11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2" sqref="A2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  <col min="6" max="6" width="9.33203125" bestFit="1" customWidth="1"/>
  </cols>
  <sheetData>
    <row r="1" spans="1:4" ht="33" x14ac:dyDescent="0.6">
      <c r="A1" s="18" t="s">
        <v>29</v>
      </c>
      <c r="B1" s="18"/>
      <c r="C1" s="18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44854</v>
      </c>
      <c r="B4" s="4">
        <v>205481</v>
      </c>
      <c r="C4" s="3" t="s">
        <v>6</v>
      </c>
    </row>
    <row r="5" spans="1:4" x14ac:dyDescent="0.3">
      <c r="A5" s="2">
        <v>44837</v>
      </c>
      <c r="B5" s="4">
        <v>-45209</v>
      </c>
      <c r="C5" s="1" t="s">
        <v>7</v>
      </c>
    </row>
    <row r="6" spans="1:4" x14ac:dyDescent="0.3">
      <c r="A6" s="2">
        <v>44837</v>
      </c>
      <c r="B6" s="4">
        <v>-1325</v>
      </c>
      <c r="C6" s="1" t="s">
        <v>10</v>
      </c>
    </row>
    <row r="7" spans="1:4" x14ac:dyDescent="0.3">
      <c r="A7" s="2">
        <v>44872</v>
      </c>
      <c r="B7" s="4">
        <v>-38372</v>
      </c>
      <c r="C7" s="1" t="s">
        <v>14</v>
      </c>
    </row>
    <row r="8" spans="1:4" x14ac:dyDescent="0.3">
      <c r="A8" s="2">
        <v>44872</v>
      </c>
      <c r="B8" s="4">
        <v>-2173</v>
      </c>
      <c r="C8" s="1" t="s">
        <v>16</v>
      </c>
      <c r="D8" s="8"/>
    </row>
    <row r="9" spans="1:4" x14ac:dyDescent="0.3">
      <c r="A9" s="2">
        <v>44902</v>
      </c>
      <c r="B9" s="4">
        <v>-42877</v>
      </c>
      <c r="C9" s="1" t="s">
        <v>21</v>
      </c>
    </row>
    <row r="10" spans="1:4" x14ac:dyDescent="0.3">
      <c r="A10" s="2">
        <v>44902</v>
      </c>
      <c r="B10" s="4">
        <v>-1749</v>
      </c>
      <c r="C10" s="1" t="s">
        <v>22</v>
      </c>
    </row>
    <row r="11" spans="1:4" x14ac:dyDescent="0.3">
      <c r="A11" s="2">
        <v>44570</v>
      </c>
      <c r="B11" s="4">
        <v>-43513</v>
      </c>
      <c r="C11" s="1" t="s">
        <v>24</v>
      </c>
    </row>
    <row r="12" spans="1:4" x14ac:dyDescent="0.3">
      <c r="A12" s="2">
        <v>44570</v>
      </c>
      <c r="B12" s="4">
        <v>-1484</v>
      </c>
      <c r="C12" s="1" t="s">
        <v>25</v>
      </c>
    </row>
    <row r="13" spans="1:4" x14ac:dyDescent="0.3">
      <c r="A13" s="2">
        <v>44945</v>
      </c>
      <c r="B13" s="4">
        <v>-424</v>
      </c>
      <c r="C13" s="1" t="s">
        <v>26</v>
      </c>
    </row>
    <row r="14" spans="1:4" x14ac:dyDescent="0.3">
      <c r="A14" s="2">
        <v>44945</v>
      </c>
      <c r="B14" s="4">
        <v>-1325</v>
      </c>
      <c r="C14" s="1" t="s">
        <v>28</v>
      </c>
    </row>
    <row r="15" spans="1:4" x14ac:dyDescent="0.3">
      <c r="A15" s="2">
        <v>44945</v>
      </c>
      <c r="B15" s="1">
        <v>-27030</v>
      </c>
      <c r="C15" s="1" t="s">
        <v>27</v>
      </c>
    </row>
    <row r="16" spans="1:4" x14ac:dyDescent="0.3">
      <c r="A16" s="6" t="s">
        <v>3</v>
      </c>
      <c r="B16" s="6">
        <f>SUM(B3:B15)</f>
        <v>0</v>
      </c>
      <c r="C16" s="9"/>
      <c r="D16" s="8"/>
    </row>
    <row r="17" spans="1:3" x14ac:dyDescent="0.3">
      <c r="A17" s="1"/>
      <c r="B17" s="1"/>
      <c r="C17" s="1"/>
    </row>
    <row r="18" spans="1:3" x14ac:dyDescent="0.3">
      <c r="A18" s="10"/>
      <c r="B18" s="13"/>
      <c r="C18" s="6"/>
    </row>
    <row r="19" spans="1:3" x14ac:dyDescent="0.3">
      <c r="A19" s="6"/>
      <c r="B19" s="13">
        <f>SUM(B18:B18)</f>
        <v>0</v>
      </c>
      <c r="C19" s="6" t="s">
        <v>11</v>
      </c>
    </row>
    <row r="20" spans="1:3" x14ac:dyDescent="0.3">
      <c r="A20" s="1"/>
      <c r="B20" s="4">
        <f>B16-B19</f>
        <v>0</v>
      </c>
      <c r="C20" s="1" t="s">
        <v>13</v>
      </c>
    </row>
  </sheetData>
  <autoFilter ref="A2:C14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國小</vt:lpstr>
      <vt:lpstr>PO網公告</vt:lpstr>
      <vt:lpstr>附幼</vt:lpstr>
      <vt:lpstr>教職員工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2025-07-22T03:43:17Z</dcterms:modified>
</cp:coreProperties>
</file>