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15492" windowHeight="6600" activeTab="1"/>
  </bookViews>
  <sheets>
    <sheet name="國小" sheetId="5" r:id="rId1"/>
    <sheet name="PO網" sheetId="6" r:id="rId2"/>
    <sheet name="附幼" sheetId="4" r:id="rId3"/>
    <sheet name="教職員工" sheetId="1" r:id="rId4"/>
  </sheets>
  <definedNames>
    <definedName name="_xlnm._FilterDatabase" localSheetId="1" hidden="1">PO網!$A$2:$C$16</definedName>
    <definedName name="_xlnm._FilterDatabase" localSheetId="2" hidden="1">附幼!$A$2:$C$11</definedName>
    <definedName name="_xlnm._FilterDatabase" localSheetId="0" hidden="1">國小!$A$2:$C$19</definedName>
    <definedName name="_xlnm._FilterDatabase" localSheetId="3" hidden="1">教職員工!$A$2:$C$14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6" l="1"/>
  <c r="B17" i="6"/>
  <c r="B21" i="6" s="1"/>
  <c r="F10" i="5" l="1"/>
  <c r="B23" i="5" l="1"/>
  <c r="B19" i="1" l="1"/>
  <c r="B20" i="5" l="1"/>
  <c r="B24" i="5" s="1"/>
  <c r="B13" i="4"/>
  <c r="B16" i="1" l="1"/>
  <c r="B20" i="1" s="1"/>
</calcChain>
</file>

<file path=xl/comments1.xml><?xml version="1.0" encoding="utf-8"?>
<comments xmlns="http://schemas.openxmlformats.org/spreadsheetml/2006/main">
  <authors>
    <author>作者</author>
  </authors>
  <commentList>
    <comment ref="C5" authorId="0">
      <text>
        <r>
          <rPr>
            <b/>
            <sz val="9"/>
            <color indexed="81"/>
            <rFont val="細明體"/>
            <family val="3"/>
            <charset val="136"/>
          </rPr>
          <t>作者:</t>
        </r>
        <r>
          <rPr>
            <sz val="9"/>
            <color indexed="81"/>
            <rFont val="細明體"/>
            <family val="3"/>
            <charset val="136"/>
          </rPr>
          <t xml:space="preserve">
王思涵</t>
        </r>
      </text>
    </comment>
    <comment ref="C14" authorId="0">
      <text>
        <r>
          <rPr>
            <b/>
            <sz val="9"/>
            <color indexed="81"/>
            <rFont val="細明體"/>
            <family val="3"/>
            <charset val="136"/>
          </rPr>
          <t>作者:</t>
        </r>
        <r>
          <rPr>
            <sz val="9"/>
            <color indexed="81"/>
            <rFont val="細明體"/>
            <family val="3"/>
            <charset val="136"/>
          </rPr>
          <t xml:space="preserve">
人事蔡主任</t>
        </r>
      </text>
    </comment>
  </commentList>
</comments>
</file>

<file path=xl/sharedStrings.xml><?xml version="1.0" encoding="utf-8"?>
<sst xmlns="http://schemas.openxmlformats.org/spreadsheetml/2006/main" count="80" uniqueCount="57">
  <si>
    <t>金額</t>
    <phoneticPr fontId="1" type="noConversion"/>
  </si>
  <si>
    <t>說明</t>
    <phoneticPr fontId="1" type="noConversion"/>
  </si>
  <si>
    <t>時間</t>
    <phoneticPr fontId="1" type="noConversion"/>
  </si>
  <si>
    <t>目前金額</t>
    <phoneticPr fontId="1" type="noConversion"/>
  </si>
  <si>
    <t>總計</t>
    <phoneticPr fontId="1" type="noConversion"/>
  </si>
  <si>
    <t>上期經費結存</t>
  </si>
  <si>
    <t>111學年度第一學期午餐費收入</t>
    <phoneticPr fontId="1" type="noConversion"/>
  </si>
  <si>
    <t>8-9月午餐費支出</t>
  </si>
  <si>
    <t>8-9月午餐費支出</t>
    <phoneticPr fontId="1" type="noConversion"/>
  </si>
  <si>
    <t>8-9月午餐退費</t>
  </si>
  <si>
    <t>未來須付金額總和</t>
  </si>
  <si>
    <t>A(剩餘金額)</t>
    <phoneticPr fontId="1" type="noConversion"/>
  </si>
  <si>
    <t>A(剩餘金額)-B(未來須付金額總和)=0</t>
    <phoneticPr fontId="1" type="noConversion"/>
  </si>
  <si>
    <t>10月午餐費支出</t>
    <phoneticPr fontId="1" type="noConversion"/>
  </si>
  <si>
    <t>10月午餐退費</t>
    <phoneticPr fontId="1" type="noConversion"/>
  </si>
  <si>
    <t>111學年第1期政府補助就學費用收入</t>
    <phoneticPr fontId="1" type="noConversion"/>
  </si>
  <si>
    <t>10月午餐費支出</t>
  </si>
  <si>
    <t>110學年度就學費用-午餐費補分攤</t>
    <phoneticPr fontId="1" type="noConversion"/>
  </si>
  <si>
    <t>11月午餐費支出</t>
    <phoneticPr fontId="1" type="noConversion"/>
  </si>
  <si>
    <t>11月午餐費支出</t>
    <phoneticPr fontId="1" type="noConversion"/>
  </si>
  <si>
    <t>11月午餐退費</t>
    <phoneticPr fontId="1" type="noConversion"/>
  </si>
  <si>
    <t>12月午餐費支出</t>
  </si>
  <si>
    <t>12月午餐費支出</t>
    <phoneticPr fontId="1" type="noConversion"/>
  </si>
  <si>
    <t>12月午餐退費</t>
    <phoneticPr fontId="1" type="noConversion"/>
  </si>
  <si>
    <t>保全離職退費</t>
    <phoneticPr fontId="1" type="noConversion"/>
  </si>
  <si>
    <t>1月午餐費支出</t>
    <phoneticPr fontId="1" type="noConversion"/>
  </si>
  <si>
    <t>1月午餐退費</t>
    <phoneticPr fontId="1" type="noConversion"/>
  </si>
  <si>
    <t>教職員工午餐收支表112.1.19</t>
    <phoneticPr fontId="1" type="noConversion"/>
  </si>
  <si>
    <t>幼兒園午餐收支表112.1.19</t>
    <phoneticPr fontId="1" type="noConversion"/>
  </si>
  <si>
    <t>8-9月午餐退費</t>
    <phoneticPr fontId="1" type="noConversion"/>
  </si>
  <si>
    <t>10月午餐退費(含颱風假退費)</t>
    <phoneticPr fontId="1" type="noConversion"/>
  </si>
  <si>
    <t>11月午餐費支出</t>
    <phoneticPr fontId="1" type="noConversion"/>
  </si>
  <si>
    <t>11月午餐退費</t>
    <phoneticPr fontId="1" type="noConversion"/>
  </si>
  <si>
    <t>113學年度第一學期午餐費收入</t>
    <phoneticPr fontId="1" type="noConversion"/>
  </si>
  <si>
    <t>保全王大哥加餐</t>
    <phoneticPr fontId="1" type="noConversion"/>
  </si>
  <si>
    <t>紀主任退餐</t>
    <phoneticPr fontId="1" type="noConversion"/>
  </si>
  <si>
    <t>205加餐 11餐</t>
    <phoneticPr fontId="1" type="noConversion"/>
  </si>
  <si>
    <t>10月午餐費支出</t>
    <phoneticPr fontId="1" type="noConversion"/>
  </si>
  <si>
    <t>12月午餐費支出</t>
    <phoneticPr fontId="1" type="noConversion"/>
  </si>
  <si>
    <t>12月午餐退費</t>
    <phoneticPr fontId="1" type="noConversion"/>
  </si>
  <si>
    <t>林宥家調職退餐1/2起 4餐</t>
    <phoneticPr fontId="1" type="noConversion"/>
  </si>
  <si>
    <t>冉治平老師加餐 10餐 12/11起</t>
    <phoneticPr fontId="1" type="noConversion"/>
  </si>
  <si>
    <t>教職員午餐收支表114.1.20</t>
    <phoneticPr fontId="1" type="noConversion"/>
  </si>
  <si>
    <t>113學年度第二學期午餐費收入</t>
    <phoneticPr fontId="1" type="noConversion"/>
  </si>
  <si>
    <t>2月午餐退費</t>
    <phoneticPr fontId="1" type="noConversion"/>
  </si>
  <si>
    <t>2月午餐費支出</t>
    <phoneticPr fontId="1" type="noConversion"/>
  </si>
  <si>
    <t>3月午餐費支出</t>
    <phoneticPr fontId="1" type="noConversion"/>
  </si>
  <si>
    <t>3月午餐退費</t>
    <phoneticPr fontId="1" type="noConversion"/>
  </si>
  <si>
    <t>4月午餐費支出</t>
    <phoneticPr fontId="1" type="noConversion"/>
  </si>
  <si>
    <t>5月午餐退費</t>
    <phoneticPr fontId="1" type="noConversion"/>
  </si>
  <si>
    <t>4月午餐退費</t>
    <phoneticPr fontId="1" type="noConversion"/>
  </si>
  <si>
    <t>5月午餐費支出</t>
    <phoneticPr fontId="1" type="noConversion"/>
  </si>
  <si>
    <t>6月午餐費支出</t>
    <phoneticPr fontId="1" type="noConversion"/>
  </si>
  <si>
    <t>6月午餐退費</t>
    <phoneticPr fontId="1" type="noConversion"/>
  </si>
  <si>
    <t>教職員午餐收支表114.6.30</t>
    <phoneticPr fontId="1" type="noConversion"/>
  </si>
  <si>
    <t>代理老師週三加餐</t>
    <phoneticPr fontId="1" type="noConversion"/>
  </si>
  <si>
    <t>主任加餐(21餐)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</si>
</sst>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m&quot;月&quot;d&quot;日&quot;"/>
    <numFmt numFmtId="177" formatCode="_-* #,##0_-;\-* #,##0_-;_-* &quot;-&quot;??_-;_-@_-"/>
  </numFmts>
  <fonts count="9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26"/>
      <color theme="1"/>
      <name val="新細明體"/>
      <family val="1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8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  <charset val="136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0" fillId="0" borderId="1" xfId="0" applyBorder="1" applyAlignment="1">
      <alignment horizontal="left"/>
    </xf>
    <xf numFmtId="3" fontId="0" fillId="0" borderId="1" xfId="0" applyNumberFormat="1" applyBorder="1"/>
    <xf numFmtId="176" fontId="0" fillId="2" borderId="1" xfId="0" applyNumberFormat="1" applyFill="1" applyBorder="1"/>
    <xf numFmtId="0" fontId="0" fillId="2" borderId="1" xfId="0" applyFill="1" applyBorder="1"/>
    <xf numFmtId="0" fontId="0" fillId="2" borderId="1" xfId="0" applyFill="1" applyBorder="1" applyAlignment="1">
      <alignment horizontal="left" wrapText="1"/>
    </xf>
    <xf numFmtId="3" fontId="0" fillId="0" borderId="0" xfId="0" applyNumberFormat="1"/>
    <xf numFmtId="0" fontId="0" fillId="2" borderId="1" xfId="0" applyFill="1" applyBorder="1" applyAlignment="1">
      <alignment wrapText="1"/>
    </xf>
    <xf numFmtId="0" fontId="4" fillId="2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3" fontId="0" fillId="2" borderId="1" xfId="0" applyNumberFormat="1" applyFill="1" applyBorder="1"/>
    <xf numFmtId="177" fontId="6" fillId="4" borderId="1" xfId="1" applyNumberFormat="1" applyFont="1" applyFill="1" applyBorder="1">
      <alignment vertical="center"/>
    </xf>
    <xf numFmtId="3" fontId="0" fillId="3" borderId="1" xfId="0" applyNumberForma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4" workbookViewId="0">
      <selection activeCell="C5" sqref="C5"/>
    </sheetView>
  </sheetViews>
  <sheetFormatPr defaultRowHeight="16.2" x14ac:dyDescent="0.3"/>
  <cols>
    <col min="1" max="1" width="9.44140625" customWidth="1"/>
    <col min="2" max="2" width="11.5546875" customWidth="1"/>
    <col min="3" max="3" width="53.109375" customWidth="1"/>
    <col min="4" max="5" width="10.109375" bestFit="1" customWidth="1"/>
    <col min="6" max="6" width="9.33203125" bestFit="1" customWidth="1"/>
  </cols>
  <sheetData>
    <row r="1" spans="1:6" ht="36.6" x14ac:dyDescent="0.7">
      <c r="A1" s="16" t="s">
        <v>42</v>
      </c>
      <c r="B1" s="16"/>
      <c r="C1" s="16"/>
    </row>
    <row r="2" spans="1:6" x14ac:dyDescent="0.3">
      <c r="A2" s="1" t="s">
        <v>2</v>
      </c>
      <c r="B2" s="1" t="s">
        <v>0</v>
      </c>
      <c r="C2" s="1" t="s">
        <v>1</v>
      </c>
    </row>
    <row r="3" spans="1:6" x14ac:dyDescent="0.3">
      <c r="A3" s="5"/>
      <c r="B3" s="6">
        <v>0</v>
      </c>
      <c r="C3" s="7" t="s">
        <v>5</v>
      </c>
    </row>
    <row r="4" spans="1:6" x14ac:dyDescent="0.3">
      <c r="A4" s="2">
        <v>45568</v>
      </c>
      <c r="B4" s="14">
        <v>212575</v>
      </c>
      <c r="C4" s="3" t="s">
        <v>33</v>
      </c>
    </row>
    <row r="5" spans="1:6" x14ac:dyDescent="0.3">
      <c r="A5" s="2">
        <v>45573</v>
      </c>
      <c r="B5" s="14">
        <v>2695</v>
      </c>
      <c r="C5" s="3" t="s">
        <v>34</v>
      </c>
    </row>
    <row r="6" spans="1:6" x14ac:dyDescent="0.3">
      <c r="A6" s="2">
        <v>44837</v>
      </c>
      <c r="B6" s="4">
        <v>-44110</v>
      </c>
      <c r="C6" s="3" t="s">
        <v>8</v>
      </c>
    </row>
    <row r="7" spans="1:6" x14ac:dyDescent="0.3">
      <c r="A7" s="2">
        <v>45580</v>
      </c>
      <c r="B7" s="4">
        <v>-4180</v>
      </c>
      <c r="C7" s="3" t="s">
        <v>29</v>
      </c>
    </row>
    <row r="8" spans="1:6" x14ac:dyDescent="0.3">
      <c r="A8" s="2">
        <v>45579</v>
      </c>
      <c r="B8" s="4">
        <v>-3850</v>
      </c>
      <c r="C8" s="3" t="s">
        <v>35</v>
      </c>
    </row>
    <row r="9" spans="1:6" x14ac:dyDescent="0.3">
      <c r="A9" s="2">
        <v>45596</v>
      </c>
      <c r="B9" s="4">
        <v>605</v>
      </c>
      <c r="C9" s="3" t="s">
        <v>36</v>
      </c>
    </row>
    <row r="10" spans="1:6" x14ac:dyDescent="0.3">
      <c r="A10" s="2">
        <v>45600</v>
      </c>
      <c r="B10" s="4">
        <v>-39215</v>
      </c>
      <c r="C10" s="3" t="s">
        <v>37</v>
      </c>
      <c r="F10">
        <f>E10/55</f>
        <v>0</v>
      </c>
    </row>
    <row r="11" spans="1:6" x14ac:dyDescent="0.3">
      <c r="A11" s="2">
        <v>45600</v>
      </c>
      <c r="B11" s="4">
        <v>-7260</v>
      </c>
      <c r="C11" s="1" t="s">
        <v>30</v>
      </c>
    </row>
    <row r="12" spans="1:6" x14ac:dyDescent="0.3">
      <c r="A12" s="2">
        <v>45628</v>
      </c>
      <c r="B12" s="4">
        <v>-43230</v>
      </c>
      <c r="C12" s="3" t="s">
        <v>31</v>
      </c>
    </row>
    <row r="13" spans="1:6" x14ac:dyDescent="0.3">
      <c r="A13" s="2">
        <v>45628</v>
      </c>
      <c r="B13" s="4">
        <v>-770</v>
      </c>
      <c r="C13" s="1" t="s">
        <v>32</v>
      </c>
    </row>
    <row r="14" spans="1:6" x14ac:dyDescent="0.3">
      <c r="A14" s="2">
        <v>45628</v>
      </c>
      <c r="B14" s="4">
        <v>550</v>
      </c>
      <c r="C14" s="1" t="s">
        <v>41</v>
      </c>
    </row>
    <row r="15" spans="1:6" x14ac:dyDescent="0.3">
      <c r="A15" s="2">
        <v>45293</v>
      </c>
      <c r="B15" s="4">
        <v>-220</v>
      </c>
      <c r="C15" s="1" t="s">
        <v>40</v>
      </c>
    </row>
    <row r="16" spans="1:6" x14ac:dyDescent="0.3">
      <c r="A16" s="2">
        <v>45297</v>
      </c>
      <c r="B16" s="4">
        <v>-46310</v>
      </c>
      <c r="C16" s="3" t="s">
        <v>38</v>
      </c>
    </row>
    <row r="17" spans="1:4" x14ac:dyDescent="0.3">
      <c r="A17" s="2">
        <v>45297</v>
      </c>
      <c r="B17" s="4">
        <v>-165</v>
      </c>
      <c r="C17" s="1" t="s">
        <v>39</v>
      </c>
    </row>
    <row r="18" spans="1:4" x14ac:dyDescent="0.3">
      <c r="A18" s="2">
        <v>45311</v>
      </c>
      <c r="B18" s="4">
        <v>-26290</v>
      </c>
      <c r="C18" s="3" t="s">
        <v>25</v>
      </c>
    </row>
    <row r="19" spans="1:4" x14ac:dyDescent="0.3">
      <c r="A19" s="2">
        <v>45311</v>
      </c>
      <c r="B19" s="4">
        <v>-825</v>
      </c>
      <c r="C19" s="1" t="s">
        <v>26</v>
      </c>
    </row>
    <row r="20" spans="1:4" x14ac:dyDescent="0.3">
      <c r="A20" s="6" t="s">
        <v>4</v>
      </c>
      <c r="B20" s="6">
        <f>SUM(B3:B19)</f>
        <v>0</v>
      </c>
      <c r="C20" s="9" t="s">
        <v>11</v>
      </c>
      <c r="D20" s="8"/>
    </row>
    <row r="21" spans="1:4" x14ac:dyDescent="0.3">
      <c r="A21" s="11"/>
      <c r="B21" s="11"/>
      <c r="C21" s="12"/>
      <c r="D21" s="8"/>
    </row>
    <row r="22" spans="1:4" x14ac:dyDescent="0.3">
      <c r="A22" s="10"/>
      <c r="B22" s="6"/>
      <c r="C22" s="6"/>
    </row>
    <row r="23" spans="1:4" x14ac:dyDescent="0.3">
      <c r="A23" s="6"/>
      <c r="B23" s="6">
        <f>SUM(B22:B22)</f>
        <v>0</v>
      </c>
      <c r="C23" s="6" t="s">
        <v>10</v>
      </c>
    </row>
    <row r="24" spans="1:4" x14ac:dyDescent="0.3">
      <c r="A24" s="1"/>
      <c r="B24" s="1">
        <f>B20-B23</f>
        <v>0</v>
      </c>
      <c r="C24" s="1" t="s">
        <v>12</v>
      </c>
    </row>
  </sheetData>
  <autoFilter ref="A2:C19"/>
  <mergeCells count="1">
    <mergeCell ref="A1:C1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10" sqref="C10"/>
    </sheetView>
  </sheetViews>
  <sheetFormatPr defaultRowHeight="16.2" x14ac:dyDescent="0.3"/>
  <cols>
    <col min="1" max="1" width="9.44140625" customWidth="1"/>
    <col min="2" max="2" width="11.5546875" customWidth="1"/>
    <col min="3" max="3" width="53.109375" customWidth="1"/>
    <col min="4" max="5" width="10.109375" bestFit="1" customWidth="1"/>
  </cols>
  <sheetData>
    <row r="1" spans="1:3" ht="36.6" x14ac:dyDescent="0.7">
      <c r="A1" s="16" t="s">
        <v>54</v>
      </c>
      <c r="B1" s="16"/>
      <c r="C1" s="16"/>
    </row>
    <row r="2" spans="1:3" x14ac:dyDescent="0.3">
      <c r="A2" s="1" t="s">
        <v>2</v>
      </c>
      <c r="B2" s="1" t="s">
        <v>0</v>
      </c>
      <c r="C2" s="1" t="s">
        <v>1</v>
      </c>
    </row>
    <row r="3" spans="1:3" x14ac:dyDescent="0.3">
      <c r="A3" s="5"/>
      <c r="B3" s="6">
        <v>0</v>
      </c>
      <c r="C3" s="7" t="s">
        <v>5</v>
      </c>
    </row>
    <row r="4" spans="1:3" x14ac:dyDescent="0.3">
      <c r="A4" s="2">
        <v>45705</v>
      </c>
      <c r="B4" s="14">
        <v>187330</v>
      </c>
      <c r="C4" s="3" t="s">
        <v>43</v>
      </c>
    </row>
    <row r="5" spans="1:3" x14ac:dyDescent="0.3">
      <c r="A5" s="2">
        <v>45705</v>
      </c>
      <c r="B5" s="14">
        <v>1045</v>
      </c>
      <c r="C5" s="3" t="s">
        <v>55</v>
      </c>
    </row>
    <row r="6" spans="1:3" x14ac:dyDescent="0.3">
      <c r="A6" s="2"/>
      <c r="B6" s="4">
        <v>-25740</v>
      </c>
      <c r="C6" s="3" t="s">
        <v>45</v>
      </c>
    </row>
    <row r="7" spans="1:3" x14ac:dyDescent="0.3">
      <c r="A7" s="2"/>
      <c r="B7" s="4">
        <v>-385</v>
      </c>
      <c r="C7" s="3" t="s">
        <v>44</v>
      </c>
    </row>
    <row r="8" spans="1:3" x14ac:dyDescent="0.3">
      <c r="A8" s="2"/>
      <c r="B8" s="4">
        <v>-37235</v>
      </c>
      <c r="C8" s="3" t="s">
        <v>46</v>
      </c>
    </row>
    <row r="9" spans="1:3" x14ac:dyDescent="0.3">
      <c r="A9" s="2"/>
      <c r="B9" s="4">
        <v>-3080</v>
      </c>
      <c r="C9" s="3" t="s">
        <v>47</v>
      </c>
    </row>
    <row r="10" spans="1:3" x14ac:dyDescent="0.3">
      <c r="A10" s="2"/>
      <c r="B10" s="4">
        <v>-39160</v>
      </c>
      <c r="C10" s="3" t="s">
        <v>48</v>
      </c>
    </row>
    <row r="11" spans="1:3" x14ac:dyDescent="0.3">
      <c r="A11" s="2"/>
      <c r="B11" s="4">
        <v>-385</v>
      </c>
      <c r="C11" s="3" t="s">
        <v>50</v>
      </c>
    </row>
    <row r="12" spans="1:3" x14ac:dyDescent="0.3">
      <c r="A12" s="2"/>
      <c r="B12" s="4">
        <v>-41580</v>
      </c>
      <c r="C12" s="3" t="s">
        <v>51</v>
      </c>
    </row>
    <row r="13" spans="1:3" x14ac:dyDescent="0.3">
      <c r="A13" s="2"/>
      <c r="B13" s="4">
        <v>-385</v>
      </c>
      <c r="C13" s="3" t="s">
        <v>49</v>
      </c>
    </row>
    <row r="14" spans="1:3" x14ac:dyDescent="0.3">
      <c r="A14" s="2"/>
      <c r="B14" s="4">
        <v>1155</v>
      </c>
      <c r="C14" s="3" t="s">
        <v>56</v>
      </c>
    </row>
    <row r="15" spans="1:3" x14ac:dyDescent="0.3">
      <c r="A15" s="2"/>
      <c r="B15" s="15">
        <v>-41195</v>
      </c>
      <c r="C15" s="3" t="s">
        <v>52</v>
      </c>
    </row>
    <row r="16" spans="1:3" x14ac:dyDescent="0.3">
      <c r="A16" s="2"/>
      <c r="B16" s="4">
        <v>-385</v>
      </c>
      <c r="C16" s="3" t="s">
        <v>53</v>
      </c>
    </row>
    <row r="17" spans="1:4" x14ac:dyDescent="0.3">
      <c r="A17" s="6" t="s">
        <v>4</v>
      </c>
      <c r="B17" s="6">
        <f>SUM(B3:B16)</f>
        <v>0</v>
      </c>
      <c r="C17" s="9" t="s">
        <v>11</v>
      </c>
      <c r="D17" s="8"/>
    </row>
    <row r="18" spans="1:4" x14ac:dyDescent="0.3">
      <c r="A18" s="11"/>
      <c r="B18" s="11"/>
      <c r="C18" s="12"/>
      <c r="D18" s="8"/>
    </row>
    <row r="19" spans="1:4" x14ac:dyDescent="0.3">
      <c r="A19" s="10"/>
      <c r="B19" s="6"/>
      <c r="C19" s="6"/>
    </row>
    <row r="20" spans="1:4" x14ac:dyDescent="0.3">
      <c r="A20" s="6"/>
      <c r="B20" s="6">
        <f>SUM(B19:B19)</f>
        <v>0</v>
      </c>
      <c r="C20" s="6" t="s">
        <v>10</v>
      </c>
    </row>
    <row r="21" spans="1:4" x14ac:dyDescent="0.3">
      <c r="A21" s="1"/>
      <c r="B21" s="1">
        <f>B17-B20</f>
        <v>0</v>
      </c>
      <c r="C21" s="1" t="s">
        <v>12</v>
      </c>
    </row>
  </sheetData>
  <autoFilter ref="A2:C16"/>
  <mergeCells count="1">
    <mergeCell ref="A1:C1"/>
  </mergeCells>
  <phoneticPr fontId="1" type="noConversion"/>
  <pageMargins left="0.25" right="0.25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2"/>
    </sheetView>
  </sheetViews>
  <sheetFormatPr defaultRowHeight="16.2" x14ac:dyDescent="0.3"/>
  <cols>
    <col min="1" max="1" width="9.44140625" customWidth="1"/>
    <col min="2" max="2" width="10" bestFit="1" customWidth="1"/>
    <col min="3" max="3" width="53.109375" customWidth="1"/>
    <col min="4" max="5" width="10.109375" bestFit="1" customWidth="1"/>
    <col min="6" max="6" width="9.33203125" bestFit="1" customWidth="1"/>
  </cols>
  <sheetData>
    <row r="1" spans="1:4" ht="36.6" x14ac:dyDescent="0.7">
      <c r="A1" s="16" t="s">
        <v>28</v>
      </c>
      <c r="B1" s="16"/>
      <c r="C1" s="16"/>
    </row>
    <row r="2" spans="1:4" x14ac:dyDescent="0.3">
      <c r="A2" s="1" t="s">
        <v>2</v>
      </c>
      <c r="B2" s="1" t="s">
        <v>0</v>
      </c>
      <c r="C2" s="1" t="s">
        <v>1</v>
      </c>
    </row>
    <row r="3" spans="1:4" x14ac:dyDescent="0.3">
      <c r="A3" s="5"/>
      <c r="B3" s="6">
        <v>0</v>
      </c>
      <c r="C3" s="7" t="s">
        <v>5</v>
      </c>
    </row>
    <row r="4" spans="1:4" x14ac:dyDescent="0.3">
      <c r="A4" s="2">
        <v>44879</v>
      </c>
      <c r="B4" s="4">
        <v>583743</v>
      </c>
      <c r="C4" s="1" t="s">
        <v>15</v>
      </c>
    </row>
    <row r="5" spans="1:4" x14ac:dyDescent="0.3">
      <c r="A5" s="2">
        <v>44837</v>
      </c>
      <c r="B5" s="4">
        <v>-144315</v>
      </c>
      <c r="C5" s="1" t="s">
        <v>7</v>
      </c>
      <c r="D5" s="8"/>
    </row>
    <row r="6" spans="1:4" x14ac:dyDescent="0.3">
      <c r="A6" s="2">
        <v>44872</v>
      </c>
      <c r="B6" s="4">
        <v>-125325</v>
      </c>
      <c r="C6" s="1" t="s">
        <v>16</v>
      </c>
      <c r="D6" s="8"/>
    </row>
    <row r="7" spans="1:4" x14ac:dyDescent="0.3">
      <c r="A7" s="2">
        <v>44880</v>
      </c>
      <c r="B7" s="4">
        <v>280131</v>
      </c>
      <c r="C7" s="1" t="s">
        <v>17</v>
      </c>
    </row>
    <row r="8" spans="1:4" x14ac:dyDescent="0.3">
      <c r="A8" s="2">
        <v>44902</v>
      </c>
      <c r="B8" s="4">
        <v>-132345</v>
      </c>
      <c r="C8" s="1" t="s">
        <v>18</v>
      </c>
    </row>
    <row r="9" spans="1:4" x14ac:dyDescent="0.3">
      <c r="A9" s="2">
        <v>44570</v>
      </c>
      <c r="B9" s="4">
        <v>-131085</v>
      </c>
      <c r="C9" s="1" t="s">
        <v>21</v>
      </c>
    </row>
    <row r="10" spans="1:4" x14ac:dyDescent="0.3">
      <c r="A10" s="2">
        <v>44945</v>
      </c>
      <c r="B10" s="4">
        <v>-86940</v>
      </c>
      <c r="C10" s="1" t="s">
        <v>25</v>
      </c>
    </row>
    <row r="11" spans="1:4" x14ac:dyDescent="0.3">
      <c r="A11" s="2"/>
      <c r="B11" s="4"/>
      <c r="C11" s="1"/>
    </row>
    <row r="12" spans="1:4" x14ac:dyDescent="0.3">
      <c r="A12" s="1"/>
      <c r="B12" s="1"/>
      <c r="C12" s="1"/>
    </row>
    <row r="13" spans="1:4" x14ac:dyDescent="0.3">
      <c r="A13" s="6" t="s">
        <v>4</v>
      </c>
      <c r="B13" s="6">
        <f>SUM(B3:B12)</f>
        <v>243864</v>
      </c>
      <c r="C13" s="9"/>
      <c r="D13" s="8"/>
    </row>
    <row r="14" spans="1:4" x14ac:dyDescent="0.3">
      <c r="A14" s="1"/>
      <c r="B14" s="1"/>
      <c r="C14" s="1"/>
    </row>
  </sheetData>
  <autoFilter ref="A2:C11"/>
  <mergeCells count="1">
    <mergeCell ref="A1:C1"/>
  </mergeCells>
  <phoneticPr fontId="1" type="noConversion"/>
  <pageMargins left="0.25" right="0.25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A2" sqref="A2"/>
    </sheetView>
  </sheetViews>
  <sheetFormatPr defaultRowHeight="16.2" x14ac:dyDescent="0.3"/>
  <cols>
    <col min="1" max="1" width="9.44140625" customWidth="1"/>
    <col min="2" max="2" width="10" bestFit="1" customWidth="1"/>
    <col min="3" max="3" width="53.109375" customWidth="1"/>
    <col min="4" max="5" width="10.109375" bestFit="1" customWidth="1"/>
    <col min="6" max="6" width="9.33203125" bestFit="1" customWidth="1"/>
  </cols>
  <sheetData>
    <row r="1" spans="1:4" ht="33" x14ac:dyDescent="0.6">
      <c r="A1" s="17" t="s">
        <v>27</v>
      </c>
      <c r="B1" s="17"/>
      <c r="C1" s="17"/>
    </row>
    <row r="2" spans="1:4" x14ac:dyDescent="0.3">
      <c r="A2" s="1" t="s">
        <v>2</v>
      </c>
      <c r="B2" s="1" t="s">
        <v>0</v>
      </c>
      <c r="C2" s="1" t="s">
        <v>1</v>
      </c>
    </row>
    <row r="3" spans="1:4" x14ac:dyDescent="0.3">
      <c r="A3" s="5"/>
      <c r="B3" s="6">
        <v>0</v>
      </c>
      <c r="C3" s="7" t="s">
        <v>5</v>
      </c>
    </row>
    <row r="4" spans="1:4" x14ac:dyDescent="0.3">
      <c r="A4" s="2">
        <v>44854</v>
      </c>
      <c r="B4" s="4">
        <v>205481</v>
      </c>
      <c r="C4" s="3" t="s">
        <v>6</v>
      </c>
    </row>
    <row r="5" spans="1:4" x14ac:dyDescent="0.3">
      <c r="A5" s="2">
        <v>44837</v>
      </c>
      <c r="B5" s="4">
        <v>-45209</v>
      </c>
      <c r="C5" s="1" t="s">
        <v>7</v>
      </c>
    </row>
    <row r="6" spans="1:4" x14ac:dyDescent="0.3">
      <c r="A6" s="2">
        <v>44837</v>
      </c>
      <c r="B6" s="4">
        <v>-1325</v>
      </c>
      <c r="C6" s="1" t="s">
        <v>9</v>
      </c>
    </row>
    <row r="7" spans="1:4" x14ac:dyDescent="0.3">
      <c r="A7" s="2">
        <v>44872</v>
      </c>
      <c r="B7" s="4">
        <v>-38372</v>
      </c>
      <c r="C7" s="1" t="s">
        <v>13</v>
      </c>
    </row>
    <row r="8" spans="1:4" x14ac:dyDescent="0.3">
      <c r="A8" s="2">
        <v>44872</v>
      </c>
      <c r="B8" s="4">
        <v>-2173</v>
      </c>
      <c r="C8" s="1" t="s">
        <v>14</v>
      </c>
      <c r="D8" s="8"/>
    </row>
    <row r="9" spans="1:4" x14ac:dyDescent="0.3">
      <c r="A9" s="2">
        <v>44902</v>
      </c>
      <c r="B9" s="4">
        <v>-42877</v>
      </c>
      <c r="C9" s="1" t="s">
        <v>19</v>
      </c>
    </row>
    <row r="10" spans="1:4" x14ac:dyDescent="0.3">
      <c r="A10" s="2">
        <v>44902</v>
      </c>
      <c r="B10" s="4">
        <v>-1749</v>
      </c>
      <c r="C10" s="1" t="s">
        <v>20</v>
      </c>
    </row>
    <row r="11" spans="1:4" x14ac:dyDescent="0.3">
      <c r="A11" s="2">
        <v>44570</v>
      </c>
      <c r="B11" s="4">
        <v>-43513</v>
      </c>
      <c r="C11" s="1" t="s">
        <v>22</v>
      </c>
    </row>
    <row r="12" spans="1:4" x14ac:dyDescent="0.3">
      <c r="A12" s="2">
        <v>44570</v>
      </c>
      <c r="B12" s="4">
        <v>-1484</v>
      </c>
      <c r="C12" s="1" t="s">
        <v>23</v>
      </c>
    </row>
    <row r="13" spans="1:4" x14ac:dyDescent="0.3">
      <c r="A13" s="2">
        <v>44945</v>
      </c>
      <c r="B13" s="4">
        <v>-424</v>
      </c>
      <c r="C13" s="1" t="s">
        <v>24</v>
      </c>
    </row>
    <row r="14" spans="1:4" x14ac:dyDescent="0.3">
      <c r="A14" s="2">
        <v>44945</v>
      </c>
      <c r="B14" s="4">
        <v>-1325</v>
      </c>
      <c r="C14" s="1" t="s">
        <v>26</v>
      </c>
    </row>
    <row r="15" spans="1:4" x14ac:dyDescent="0.3">
      <c r="A15" s="2">
        <v>44945</v>
      </c>
      <c r="B15" s="1">
        <v>-27030</v>
      </c>
      <c r="C15" s="1" t="s">
        <v>25</v>
      </c>
    </row>
    <row r="16" spans="1:4" x14ac:dyDescent="0.3">
      <c r="A16" s="6" t="s">
        <v>3</v>
      </c>
      <c r="B16" s="6">
        <f>SUM(B3:B15)</f>
        <v>0</v>
      </c>
      <c r="C16" s="9"/>
      <c r="D16" s="8"/>
    </row>
    <row r="17" spans="1:3" x14ac:dyDescent="0.3">
      <c r="A17" s="1"/>
      <c r="B17" s="1"/>
      <c r="C17" s="1"/>
    </row>
    <row r="18" spans="1:3" x14ac:dyDescent="0.3">
      <c r="A18" s="10"/>
      <c r="B18" s="13"/>
      <c r="C18" s="6"/>
    </row>
    <row r="19" spans="1:3" x14ac:dyDescent="0.3">
      <c r="A19" s="6"/>
      <c r="B19" s="13">
        <f>SUM(B18:B18)</f>
        <v>0</v>
      </c>
      <c r="C19" s="6" t="s">
        <v>10</v>
      </c>
    </row>
    <row r="20" spans="1:3" x14ac:dyDescent="0.3">
      <c r="A20" s="1"/>
      <c r="B20" s="4">
        <f>B16-B19</f>
        <v>0</v>
      </c>
      <c r="C20" s="1" t="s">
        <v>12</v>
      </c>
    </row>
  </sheetData>
  <autoFilter ref="A2:C14"/>
  <mergeCells count="1">
    <mergeCell ref="A1:C1"/>
  </mergeCells>
  <phoneticPr fontId="1" type="noConversion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國小</vt:lpstr>
      <vt:lpstr>PO網</vt:lpstr>
      <vt:lpstr>附幼</vt:lpstr>
      <vt:lpstr>教職員工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2025-07-22T03:43:00Z</dcterms:modified>
</cp:coreProperties>
</file>